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EC45B73-434E-492B-8E05-2BF0B3473F8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" i="19" l="1"/>
  <c r="C10" i="21" l="1"/>
  <c r="D14" i="11"/>
  <c r="D19" i="12" l="1"/>
  <c r="B72" i="7" l="1"/>
  <c r="B71" i="7"/>
  <c r="B70" i="7"/>
  <c r="B30" i="7"/>
  <c r="B29" i="7"/>
  <c r="B28" i="7"/>
  <c r="B25" i="7"/>
  <c r="B22" i="7"/>
  <c r="B37" i="7"/>
  <c r="A75" i="7" l="1"/>
  <c r="A76" i="7" s="1"/>
  <c r="A74" i="7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0" i="19"/>
  <c r="A29" i="7" l="1"/>
  <c r="A30" i="7" s="1"/>
  <c r="A31" i="7" s="1"/>
  <c r="A32" i="7" s="1"/>
  <c r="A33" i="7" s="1"/>
  <c r="A34" i="7" s="1"/>
  <c r="A27" i="19"/>
  <c r="A28" i="19" s="1"/>
  <c r="A23" i="7"/>
  <c r="A21" i="19"/>
  <c r="A24" i="7" s="1"/>
  <c r="A42" i="7"/>
  <c r="A44" i="19"/>
  <c r="A31" i="19" l="1"/>
  <c r="A32" i="19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O11" i="12" s="1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5" i="7" l="1"/>
  <c r="J26" i="12"/>
  <c r="A56" i="7" l="1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9" i="19" l="1"/>
  <c r="A67" i="7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<sst xmlns="http://schemas.openxmlformats.org/spreadsheetml/2006/main" count="766" uniqueCount="307">
  <si>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</si>
  <si>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</si>
  <si>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</si>
  <si>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</si>
  <si>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</si>
  <si>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</si>
  <si>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</si>
  <si>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</si>
  <si>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</si>
  <si>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</si>
  <si>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</si>
  <si>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</si>
  <si>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</si>
  <si>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</si>
  <si>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</si>
  <si>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</si>
  <si>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</si>
  <si>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</si>
  <si>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</si>
  <si>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</si>
  <si>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</si>
  <si>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</si>
  <si>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</si>
  <si>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</si>
  <si>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</si>
  <si>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</si>
  <si>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</si>
  <si>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</si>
  <si>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</si>
  <si>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</si>
  <si>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</si>
  <si>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</si>
  <si>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</si>
  <si>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</si>
  <si>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</si>
  <si>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</si>
  <si>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</si>
  <si>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</si>
  <si>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</si>
  <si>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</si>
  <si>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</si>
  <si>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</si>
  <si>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</si>
  <si>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</si>
  <si>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</si>
  <si>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</si>
  <si>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</si>
  <si>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</si>
  <si>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</si>
  <si>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</si>
  <si>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</si>
  <si>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</si>
  <si>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</si>
  <si>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</si>
  <si>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</si>
  <si>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</si>
  <si>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</si>
  <si>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</si>
  <si>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</si>
  <si>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</si>
  <si>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</si>
  <si>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</si>
  <si>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</si>
  <si>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</si>
  <si>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</si>
  <si>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</si>
  <si>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</si>
  <si>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</si>
  <si>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</si>
  <si>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</si>
  <si>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</si>
  <si>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</si>
  <si>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</si>
  <si>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</si>
  <si>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</si>
  <si>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</si>
  <si>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</si>
  <si>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</si>
  <si>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</si>
  <si>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</si>
  <si>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</si>
  <si>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</si>
  <si>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</si>
  <si>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</si>
  <si>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</si>
  <si>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</si>
  <si>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</si>
  <si>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</si>
  <si>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</si>
  <si>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</si>
  <si>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</si>
  <si>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</si>
  <si>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</si>
  <si>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</si>
  <si>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</si>
  <si>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</si>
  <si>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</si>
  <si>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</si>
  <si>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</si>
  <si>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</si>
  <si>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</si>
  <si>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</si>
  <si>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</si>
  <si>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</si>
  <si>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</si>
  <si>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</si>
  <si>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</si>
  <si>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</si>
  <si>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</si>
  <si>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</si>
  <si>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</si>
  <si>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</si>
  <si>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</si>
  <si>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</si>
  <si>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</si>
  <si>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</si>
  <si>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</si>
  <si>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</si>
  <si>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</si>
  <si>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</si>
  <si>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</si>
  <si>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</si>
  <si>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</si>
  <si>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</si>
  <si>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</si>
  <si>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</si>
  <si>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</si>
  <si>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</si>
  <si>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</si>
  <si>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</si>
  <si>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</si>
  <si>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</si>
  <si>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</si>
  <si>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</si>
  <si>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</si>
  <si>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</si>
  <si>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</si>
  <si>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</si>
  <si>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</si>
  <si>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</si>
  <si>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</si>
  <si>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</si>
  <si>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</si>
  <si>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</si>
  <si>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</si>
  <si>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</si>
  <si>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</si>
  <si>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</si>
  <si>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</si>
  <si>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</si>
  <si>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</si>
  <si>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</si>
  <si>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</si>
  <si>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</si>
  <si>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</si>
  <si>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</si>
  <si>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</si>
  <si>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</si>
  <si>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</si>
  <si>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</si>
  <si>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</si>
  <si>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</si>
  <si>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</si>
  <si>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</si>
  <si>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</si>
  <si>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</si>
  <si>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</si>
  <si>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</si>
  <si>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</si>
  <si>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</si>
  <si>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</si>
  <si>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</si>
  <si>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</si>
  <si>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</si>
  <si>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</si>
  <si>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</si>
  <si>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</si>
  <si>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</si>
  <si>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</si>
  <si>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</si>
  <si>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</si>
  <si>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</si>
  <si>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</si>
  <si>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</si>
  <si>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</si>
  <si>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</si>
  <si>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</si>
  <si>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</si>
  <si>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</si>
  <si>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</si>
  <si>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</si>
  <si>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</si>
  <si>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</si>
  <si>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</si>
  <si>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</si>
  <si>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</si>
  <si>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</si>
  <si>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</si>
  <si>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</si>
  <si>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</si>
  <si>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</si>
  <si>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</si>
  <si>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</si>
  <si>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</si>
  <si>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</si>
  <si>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</si>
  <si>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</si>
  <si>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</si>
  <si>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</si>
  <si>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</si>
  <si>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</si>
  <si>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</si>
  <si>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</si>
  <si>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</si>
  <si>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</si>
  <si>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</si>
  <si>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</si>
  <si>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</si>
  <si>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</si>
  <si>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</si>
  <si>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</si>
  <si>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</si>
  <si>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</si>
  <si>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</si>
  <si>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</si>
  <si>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</si>
  <si>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</si>
  <si>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</si>
  <si>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</si>
  <si>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</si>
  <si>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</si>
  <si>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</si>
  <si>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</si>
  <si>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</si>
  <si>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</si>
  <si>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</si>
  <si>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</si>
  <si>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</si>
  <si>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</si>
  <si>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</si>
  <si>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</si>
  <si>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</si>
  <si>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</si>
  <si>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</si>
  <si>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</si>
  <si>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</si>
  <si>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</si>
  <si>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</si>
  <si>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</si>
  <si>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</si>
  <si>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</si>
  <si>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</si>
  <si>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</si>
  <si>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</si>
  <si>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</si>
  <si>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</si>
  <si>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</si>
  <si>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</si>
  <si>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</si>
  <si>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</si>
  <si>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</si>
  <si>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</si>
  <si>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</si>
  <si>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</si>
  <si>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</si>
  <si>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</si>
  <si>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</si>
  <si>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</si>
  <si>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</si>
  <si>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</si>
  <si>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</si>
  <si>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</si>
  <si>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</si>
  <si>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</si>
  <si>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</si>
  <si>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</si>
  <si>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</si>
  <si>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</si>
  <si>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</si>
  <si>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</si>
  <si>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</si>
  <si>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</si>
  <si>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</si>
  <si>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</si>
  <si>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</si>
  <si>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</si>
  <si>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</si>
  <si>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</si>
  <si>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</si>
  <si>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</si>
  <si>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</si>
  <si>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</si>
  <si>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</si>
  <si>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</si>
  <si>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</si>
  <si>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</si>
  <si>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</si>
  <si>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հ․108 մսուր-մանկապարտեզ» ՀՈԱԿ-ի </t>
  </si>
  <si>
    <t>Ն․Պարոնյան</t>
  </si>
  <si>
    <t>Մ․Սիմոնյան</t>
  </si>
  <si>
    <t>վնասի փոխհատուցում</t>
  </si>
  <si>
    <t>Դուրսգրվող գույքի վերագնահատման գծով</t>
  </si>
  <si>
    <t>այլ</t>
  </si>
  <si>
    <t>ստացված կանխավճար բյուջեին</t>
  </si>
  <si>
    <t>համաձայն կոմունալի  տեղ․</t>
  </si>
  <si>
    <t>պայմանագրի փոփոխում</t>
  </si>
  <si>
    <t>համաձայն կոմունալի տեղ․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</si>
</sst>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3ACAAQQBNAAAAAAAAAAAAAAAAAAAAAAAAAAAAAAAAAAAAAAAAAAAAAAAAAAAAAAAAAAAAAAAAAAAAAAAAAAAAAAAAAAAAAAAAAAAAAAAAAAAAAAAAAAAAAAAAAAAAAADnBwwABAAcAAsAG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3MjFaMCMGCSqGSIb3DQEJBDEWBBTXpajOt2cUXUduNSqjZW3iQ14dLjArBgsqhkiG9w0BCRACDDEcMBowGDAWBBRE5xMFRVajmd/v2Zzf5CvSbEm8HjANBgkqhkiG9w0BAQEFAASCAQCud+wBeQ5YlLCfQuFyYtW6QcTFJt/Ze5BBsidyv5H4cxbAF38wSiGhIQsdMar296Qr4I527jYfA4/laccmpbjv/x11bD9H1ZOH3cmRpm+rJMuo5AnGWvXxOFqiH6CZK77bcK6AOopW15Hiv0MuMszOuOvD1+g0bvhtknCGwdiCSDsvzCsqJG6qGL09QyiNMrATpS3kRnoFHcUPj5rou9oqHRW4zmvH2yxbViYXz180b9rSrH7jyltEP5vk0bfOrzlThmfSryPSMZvsOzbEtIe6erDXDoX//CeZ2PLs5G3sg5105r67+kNttShRsxzHiN2lmz3aEbDHG3y7JiyePYP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3ACAAQQBNAAAAAAAAAAAAAAAAAAAAAAAAAAAAAAAAAAAAAAAAAAAAAAAAAAAAAAAAAAAAAAAAAAAAAAAAAAAAAAAAAAAAAAAAAAAAAAAAAAAAAAAAAAAAAAAAAAAAAADnBwwABAAcAAsAG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3MjVaMCMGCSqGSIb3DQEJBDEWBBS+g1Gs3H9GqbBPod1opd3AlrdkJjArBgsqhkiG9w0BCRACDDEcMBowGDAWBBRE5xMFRVajmd/v2Zzf5CvSbEm8HjANBgkqhkiG9w0BAQEFAASCAQA3CzKTMO6wOwlTTkr/HSm3NOYgi1BhLTq5SA4tqJ8DQ45u2Tv5K6RGm62UqL4SLwlOCbkLNIAHJ0isy4qvPul0vCzk68n8ddsUqZAUG/iV8L/FvYLvaoeOrmTBSnt819bysjH6W3lGCJipJK7T2WfpGGu0tOWPtd0J2gKSqk/uHFXoNrYRm2aZr9u3lxa4qn23kQ2nUpzUBUIthQLCjr8umF5Wwx7XINZrtQadL+how7vnRUE9Ihcq6d2sFO3a9JUnvtCb7KH9ZqnyExSJrz31tDbC8W1rIIR8DGVLoCoSIsLitx74kCeVk6BejDIQXeOxw75bwaFhGtKeeajKZ81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A10B88C-82FF-2B2D-9509-972996AB9D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9A65AC6-231D-4DCE-20E1-C094E2363F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45" zoomScaleSheetLayoutView="100" workbookViewId="0">
      <selection activeCell="C85" sqref="C85"/>
    </sheetView>
  </sheetViews>
  <sheetFormatPr defaultRowHeight="17.25"/>
  <cols>
    <col min="1" max="1" width="5.140625" style="7" customWidth="1"/>
    <col min="2" max="2" width="37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2" width="0" style="7" hidden="1" customWidth="1"/>
    <col min="23" max="16384" width="9.140625" style="7"/>
  </cols>
  <sheetData>
    <row r="1" spans="1:11">
      <c r="D1" s="42" t="s">
        <v>205</v>
      </c>
      <c r="E1" s="107">
        <v>205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205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297</v>
      </c>
      <c r="B14" s="499"/>
      <c r="C14" s="499"/>
      <c r="D14" s="499"/>
      <c r="E14" s="420"/>
    </row>
    <row r="15" spans="1:11" ht="18.75" customHeight="1">
      <c r="A15" s="500" t="s">
        <v>252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69240</v>
      </c>
      <c r="E18" s="251"/>
    </row>
    <row r="19" spans="1:14" ht="18" hidden="1" customHeight="1">
      <c r="A19" s="117">
        <f>+A18+1</f>
        <v>2</v>
      </c>
      <c r="B19" s="22" t="s">
        <v>261</v>
      </c>
      <c r="C19" s="22"/>
      <c r="D19" s="253">
        <f>+D20+D21</f>
        <v>0</v>
      </c>
      <c r="E19" s="251"/>
    </row>
    <row r="20" spans="1:14" ht="18" hidden="1" customHeight="1">
      <c r="A20" s="116">
        <f>+A19+0.1</f>
        <v>2.1</v>
      </c>
      <c r="B20" s="20" t="s">
        <v>262</v>
      </c>
      <c r="C20" s="20"/>
      <c r="D20" s="252"/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v>2</v>
      </c>
      <c r="B22" s="21" t="s">
        <v>266</v>
      </c>
      <c r="C22" s="21"/>
      <c r="D22" s="253">
        <f>+D23+D24</f>
        <v>1938.5</v>
      </c>
      <c r="E22" s="251"/>
      <c r="F22" s="468" t="s">
        <v>284</v>
      </c>
    </row>
    <row r="23" spans="1:14" ht="20.25" customHeight="1">
      <c r="A23" s="116">
        <v>2.1</v>
      </c>
      <c r="B23" s="20" t="s">
        <v>263</v>
      </c>
      <c r="C23" s="20"/>
      <c r="D23" s="252">
        <v>1029.3</v>
      </c>
      <c r="E23" s="251"/>
    </row>
    <row r="24" spans="1:14" ht="18" customHeight="1">
      <c r="A24" s="116">
        <v>2.2000000000000002</v>
      </c>
      <c r="B24" s="20" t="s">
        <v>264</v>
      </c>
      <c r="C24" s="20"/>
      <c r="D24" s="252">
        <v>909.2</v>
      </c>
      <c r="E24" s="251"/>
    </row>
    <row r="25" spans="1:14" ht="18" customHeight="1">
      <c r="A25" s="117">
        <v>3</v>
      </c>
      <c r="B25" s="22" t="s">
        <v>271</v>
      </c>
      <c r="C25" s="22"/>
      <c r="D25" s="251">
        <f>+Komunal!N20</f>
        <v>22.8</v>
      </c>
      <c r="E25" s="251"/>
    </row>
    <row r="26" spans="1:14" s="3" customFormat="1" ht="21" customHeight="1">
      <c r="A26" s="117">
        <v>4</v>
      </c>
      <c r="B26" s="22" t="s">
        <v>8</v>
      </c>
      <c r="C26" s="22"/>
      <c r="D26" s="253">
        <f>+'Snund ev finans. pastaci'!D11</f>
        <v>916.6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3250</v>
      </c>
      <c r="E29" s="253"/>
    </row>
    <row r="30" spans="1:14" s="3" customFormat="1" ht="17.25" customHeight="1">
      <c r="A30" s="116">
        <v>5.0999999999999996</v>
      </c>
      <c r="B30" s="20" t="s">
        <v>74</v>
      </c>
      <c r="C30" s="20"/>
      <c r="D30" s="265">
        <f>+D75</f>
        <v>3250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/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/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75367.900000000009</v>
      </c>
      <c r="E35" s="313"/>
    </row>
    <row r="36" spans="1:24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43341.7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797.6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754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20166.400000000001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1672.1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2055.5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598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89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50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129.80000000000001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12.2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2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923.3</v>
      </c>
      <c r="E53" s="251"/>
      <c r="F53" s="6" t="s">
        <v>225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224</v>
      </c>
      <c r="Q53" s="342">
        <v>776.3</v>
      </c>
      <c r="R53" s="7" t="s">
        <v>203</v>
      </c>
      <c r="S53" s="340">
        <f>+O53+Q53</f>
        <v>923.3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105</v>
      </c>
      <c r="E54" s="251"/>
    </row>
    <row r="55" spans="1:19" ht="18" hidden="1" customHeight="1">
      <c r="A55" s="117">
        <f t="shared" si="2"/>
        <v>11</v>
      </c>
      <c r="B55" s="21" t="s">
        <v>76</v>
      </c>
      <c r="C55" s="21"/>
      <c r="D55" s="251"/>
      <c r="E55" s="251"/>
    </row>
    <row r="56" spans="1:19" ht="18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customHeight="1">
      <c r="A57" s="117">
        <v>11</v>
      </c>
      <c r="B57" s="21" t="s">
        <v>122</v>
      </c>
      <c r="C57" s="21"/>
      <c r="D57" s="251">
        <v>10</v>
      </c>
      <c r="E57" s="251"/>
    </row>
    <row r="58" spans="1:19" ht="18" customHeight="1">
      <c r="A58" s="117">
        <v>12</v>
      </c>
      <c r="B58" s="21" t="s">
        <v>123</v>
      </c>
      <c r="C58" s="21"/>
      <c r="D58" s="251">
        <v>86</v>
      </c>
      <c r="E58" s="251"/>
      <c r="G58" s="52"/>
    </row>
    <row r="59" spans="1:19" ht="20.25" customHeight="1">
      <c r="A59" s="117">
        <f t="shared" si="2"/>
        <v>13</v>
      </c>
      <c r="B59" s="21" t="s">
        <v>26</v>
      </c>
      <c r="C59" s="21"/>
      <c r="D59" s="251">
        <v>300</v>
      </c>
      <c r="E59" s="251"/>
      <c r="G59" s="52"/>
    </row>
    <row r="60" spans="1:19" ht="18" customHeight="1">
      <c r="A60" s="117">
        <f t="shared" si="2"/>
        <v>14</v>
      </c>
      <c r="B60" s="21" t="s">
        <v>27</v>
      </c>
      <c r="C60" s="21"/>
      <c r="D60" s="251">
        <v>104.2</v>
      </c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15</v>
      </c>
      <c r="B63" s="21" t="s">
        <v>47</v>
      </c>
      <c r="C63" s="21"/>
      <c r="D63" s="251">
        <v>84</v>
      </c>
      <c r="E63" s="251"/>
    </row>
    <row r="64" spans="1:19" ht="18.75" customHeight="1">
      <c r="A64" s="117">
        <f t="shared" si="2"/>
        <v>16</v>
      </c>
      <c r="B64" s="21" t="s">
        <v>77</v>
      </c>
      <c r="C64" s="21"/>
      <c r="D64" s="251">
        <v>8</v>
      </c>
      <c r="E64" s="251"/>
    </row>
    <row r="65" spans="1:14" ht="18.75" customHeight="1">
      <c r="A65" s="117">
        <f t="shared" si="2"/>
        <v>17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6</v>
      </c>
      <c r="E66" s="251"/>
    </row>
    <row r="67" spans="1:14" ht="18.75" hidden="1" customHeight="1">
      <c r="A67" s="117">
        <f t="shared" si="2"/>
        <v>19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hidden="1" customHeight="1">
      <c r="A69" s="117">
        <f t="shared" si="2"/>
        <v>21</v>
      </c>
      <c r="B69" s="21" t="s">
        <v>66</v>
      </c>
      <c r="C69" s="21"/>
      <c r="D69" s="251"/>
      <c r="E69" s="251"/>
    </row>
    <row r="70" spans="1:14" ht="18.75" hidden="1" customHeight="1">
      <c r="A70" s="117">
        <f t="shared" si="2"/>
        <v>22</v>
      </c>
      <c r="B70" s="21" t="s">
        <v>79</v>
      </c>
      <c r="C70" s="21"/>
      <c r="D70" s="251"/>
      <c r="E70" s="251"/>
    </row>
    <row r="71" spans="1:14" ht="18.75" customHeight="1">
      <c r="A71" s="117">
        <v>19</v>
      </c>
      <c r="B71" s="21" t="s">
        <v>301</v>
      </c>
      <c r="C71" s="21"/>
      <c r="D71" s="251">
        <v>50</v>
      </c>
      <c r="E71" s="251"/>
    </row>
    <row r="72" spans="1:14" ht="18.75" hidden="1" customHeight="1">
      <c r="A72" s="117">
        <f t="shared" si="2"/>
        <v>20</v>
      </c>
      <c r="B72" s="21"/>
      <c r="C72" s="21"/>
      <c r="D72" s="251"/>
      <c r="E72" s="251"/>
    </row>
    <row r="73" spans="1:14" ht="18.75" hidden="1" customHeight="1">
      <c r="A73" s="117">
        <f t="shared" si="2"/>
        <v>21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20</v>
      </c>
      <c r="B74" s="21" t="s">
        <v>28</v>
      </c>
      <c r="C74" s="21"/>
      <c r="D74" s="251">
        <v>3800</v>
      </c>
      <c r="E74" s="251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51">
        <v>3250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21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21</v>
      </c>
      <c r="B77" s="21" t="s">
        <v>70</v>
      </c>
      <c r="C77" s="21"/>
      <c r="D77" s="251">
        <f>386+1307.9</f>
        <v>1693.9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75367.899999999994</v>
      </c>
      <c r="E78" s="467" t="s">
        <v>250</v>
      </c>
      <c r="F78" s="310">
        <f>+D35-D78</f>
        <v>0</v>
      </c>
    </row>
    <row r="79" spans="1:14" ht="20.25" customHeight="1">
      <c r="B79" s="55"/>
      <c r="C79" s="8"/>
    </row>
    <row r="80" spans="1:14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5" width="0" style="83" hidden="1" customWidth="1"/>
    <col min="16" max="16384" width="9.140625" style="83"/>
  </cols>
  <sheetData>
    <row r="1" spans="1:13" ht="17.25">
      <c r="D1" s="347" t="s">
        <v>205</v>
      </c>
      <c r="E1" s="433">
        <f>+'Ekamut-caxs'!E1+1</f>
        <v>206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206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հ․108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285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2">
        <f>+'Dramakani hamematakan'!D6</f>
        <v>4101.5</v>
      </c>
      <c r="E19" s="425"/>
      <c r="F19" s="512" t="s">
        <v>231</v>
      </c>
      <c r="G19" s="513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6" t="s">
        <v>84</v>
      </c>
      <c r="C20" s="507"/>
      <c r="D20" s="292">
        <f>SUM(D21:D22,D25,D28:D34)</f>
        <v>72095.100000000006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4">
        <f>+'Ekamut-caxs'!D18</f>
        <v>69240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hidden="1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0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hidden="1" customHeight="1">
      <c r="A23" s="27">
        <f>+'Ekamut-caxs'!A20</f>
        <v>2.1</v>
      </c>
      <c r="B23" s="508" t="s">
        <v>262</v>
      </c>
      <c r="C23" s="509"/>
      <c r="D23" s="258">
        <f>+'Ekamut-caxs'!D20</f>
        <v>0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8" t="s">
        <v>265</v>
      </c>
      <c r="C24" s="50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2</v>
      </c>
      <c r="B25" s="517" t="str">
        <f>+'Ekamut-caxs'!B22</f>
        <v>Դրամաշնորհներ բյուջեից, որից՝</v>
      </c>
      <c r="C25" s="518"/>
      <c r="D25" s="283">
        <f>+'Ekamut-caxs'!D22</f>
        <v>1938.5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v>2.1</v>
      </c>
      <c r="B26" s="508" t="s">
        <v>263</v>
      </c>
      <c r="C26" s="509"/>
      <c r="D26" s="258">
        <f>+'Ekamut-caxs'!D23</f>
        <v>1029.3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2.2000000000000002</v>
      </c>
      <c r="B27" s="508" t="s">
        <v>264</v>
      </c>
      <c r="C27" s="509"/>
      <c r="D27" s="258">
        <f>+'Ekamut-caxs'!D24</f>
        <v>909.2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916.6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517" t="str">
        <f>+'Ekamut-caxs'!B28</f>
        <v>Սպասարկման և կոմունալ համավճարներից</v>
      </c>
      <c r="C30" s="51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7</v>
      </c>
      <c r="B32" s="517" t="s">
        <v>10</v>
      </c>
      <c r="C32" s="518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504"/>
      <c r="C33" s="50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504"/>
      <c r="C34" s="505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85</v>
      </c>
      <c r="C35" s="507"/>
      <c r="D35" s="292">
        <f>D36+D79+D91</f>
        <v>69851.100000000006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61</v>
      </c>
      <c r="C36" s="507"/>
      <c r="D36" s="292">
        <f>SUM(D37,D41:D47,D51:D73,D77:D78)</f>
        <v>69851.100000000006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4">
        <f>+'Ekamut-caxs'!D38</f>
        <v>43341.7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8" t="s">
        <v>121</v>
      </c>
      <c r="C38" s="509"/>
      <c r="D38" s="296">
        <f>+'Ekamut-caxs'!D39</f>
        <v>797.6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8" t="s">
        <v>13</v>
      </c>
      <c r="C39" s="509"/>
      <c r="D39" s="296">
        <f>+'Ekamut-caxs'!D40</f>
        <v>754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4" t="s">
        <v>16</v>
      </c>
      <c r="C41" s="505"/>
      <c r="D41" s="283">
        <f>+'Ekamut-caxs'!D42</f>
        <v>20166.400000000001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4" t="s">
        <v>15</v>
      </c>
      <c r="C42" s="505"/>
      <c r="D42" s="283">
        <f>+'Ekamut-caxs'!D43</f>
        <v>1672.1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4" t="s">
        <v>14</v>
      </c>
      <c r="C43" s="505"/>
      <c r="D43" s="283">
        <f>+'Ekamut-caxs'!D44</f>
        <v>2055.5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4" t="s">
        <v>17</v>
      </c>
      <c r="C44" s="505"/>
      <c r="D44" s="283">
        <f>+Komunal!M27</f>
        <v>575.1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4" t="s">
        <v>18</v>
      </c>
      <c r="C45" s="505"/>
      <c r="D45" s="284">
        <f>+'Ekamut-caxs'!D46</f>
        <v>89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4" t="s">
        <v>19</v>
      </c>
      <c r="C46" s="505"/>
      <c r="D46" s="284">
        <f>+'Ekamut-caxs'!D47</f>
        <v>50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4" t="s">
        <v>20</v>
      </c>
      <c r="C47" s="505"/>
      <c r="D47" s="284">
        <f>SUM(D48:D50)</f>
        <v>129.80000000000001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8" t="s">
        <v>21</v>
      </c>
      <c r="C48" s="509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8" t="s">
        <v>22</v>
      </c>
      <c r="C49" s="509"/>
      <c r="D49" s="296">
        <f>+'Ekamut-caxs'!D50</f>
        <v>12.2</v>
      </c>
      <c r="E49" s="427"/>
    </row>
    <row r="50" spans="1:13" ht="18" customHeight="1">
      <c r="A50" s="27">
        <f>+A49+0.1</f>
        <v>8.2999999999999989</v>
      </c>
      <c r="B50" s="508" t="s">
        <v>23</v>
      </c>
      <c r="C50" s="509"/>
      <c r="D50" s="296">
        <f>+'Ekamut-caxs'!D51</f>
        <v>60</v>
      </c>
      <c r="E50" s="427"/>
    </row>
    <row r="51" spans="1:13" s="97" customFormat="1" ht="18" hidden="1" customHeight="1">
      <c r="A51" s="61">
        <f>+'Ekamut-caxs'!A52</f>
        <v>9</v>
      </c>
      <c r="B51" s="504" t="s">
        <v>24</v>
      </c>
      <c r="C51" s="50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4" t="s">
        <v>31</v>
      </c>
      <c r="C52" s="505"/>
      <c r="D52" s="283">
        <f>+'Ekamut-caxs'!D53</f>
        <v>923.3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4" t="s">
        <v>25</v>
      </c>
      <c r="C53" s="505"/>
      <c r="D53" s="283">
        <f>+'Ekamut-caxs'!D54</f>
        <v>105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11</v>
      </c>
      <c r="B54" s="504" t="s">
        <v>76</v>
      </c>
      <c r="C54" s="505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04" t="s">
        <v>50</v>
      </c>
      <c r="C55" s="505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11</v>
      </c>
      <c r="B56" s="504" t="s">
        <v>122</v>
      </c>
      <c r="C56" s="505"/>
      <c r="D56" s="284">
        <f>+'Ekamut-caxs'!D57</f>
        <v>10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12</v>
      </c>
      <c r="B57" s="504" t="s">
        <v>123</v>
      </c>
      <c r="C57" s="505"/>
      <c r="D57" s="284">
        <f>+'Ekamut-caxs'!D58</f>
        <v>86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13</v>
      </c>
      <c r="B58" s="504" t="s">
        <v>26</v>
      </c>
      <c r="C58" s="505"/>
      <c r="D58" s="284">
        <f>+'Ekamut-caxs'!D59</f>
        <v>300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04" t="s">
        <v>27</v>
      </c>
      <c r="C59" s="505"/>
      <c r="D59" s="284">
        <f>+'Ekamut-caxs'!D60</f>
        <v>104.2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04" t="s">
        <v>69</v>
      </c>
      <c r="C60" s="50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04" t="s">
        <v>56</v>
      </c>
      <c r="C61" s="50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15</v>
      </c>
      <c r="B62" s="504" t="s">
        <v>47</v>
      </c>
      <c r="C62" s="505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16</v>
      </c>
      <c r="B63" s="504" t="s">
        <v>77</v>
      </c>
      <c r="C63" s="505"/>
      <c r="D63" s="284">
        <f>+'Ekamut-caxs'!D64</f>
        <v>8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17</v>
      </c>
      <c r="B64" s="504" t="s">
        <v>78</v>
      </c>
      <c r="C64" s="50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04" t="s">
        <v>48</v>
      </c>
      <c r="C65" s="505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19</v>
      </c>
      <c r="B66" s="504" t="s">
        <v>124</v>
      </c>
      <c r="C66" s="505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504" t="s">
        <v>49</v>
      </c>
      <c r="C67" s="50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21</v>
      </c>
      <c r="B68" s="504" t="s">
        <v>66</v>
      </c>
      <c r="C68" s="505"/>
      <c r="D68" s="284">
        <f>+'Ekamut-caxs'!D69</f>
        <v>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04" t="s">
        <v>79</v>
      </c>
      <c r="C69" s="50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19</v>
      </c>
      <c r="B70" s="504" t="str">
        <f>+'Ekamut-caxs'!B71</f>
        <v>Դուրսգրվող գույքի վերագնահատման գծով</v>
      </c>
      <c r="C70" s="505"/>
      <c r="D70" s="283">
        <f>+'Ekamut-caxs'!D71</f>
        <v>50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4">
        <f>+'Ekamut-caxs'!B72</f>
        <v>0</v>
      </c>
      <c r="C71" s="50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4">
        <f>+'Ekamut-caxs'!B73</f>
        <v>0</v>
      </c>
      <c r="C72" s="50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4" t="s">
        <v>37</v>
      </c>
      <c r="C73" s="50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8" t="s">
        <v>38</v>
      </c>
      <c r="C74" s="509"/>
      <c r="D74" s="258"/>
      <c r="E74" s="430"/>
    </row>
    <row r="75" spans="1:13" ht="19.5" hidden="1" customHeight="1">
      <c r="A75" s="14">
        <f>+A74+0.1</f>
        <v>31.200000000000003</v>
      </c>
      <c r="B75" s="508" t="s">
        <v>51</v>
      </c>
      <c r="C75" s="509"/>
      <c r="D75" s="258"/>
      <c r="E75" s="430"/>
    </row>
    <row r="76" spans="1:13" ht="19.5" hidden="1" customHeight="1">
      <c r="A76" s="14">
        <f>+A75+0.1</f>
        <v>31.300000000000004</v>
      </c>
      <c r="B76" s="508" t="s">
        <v>86</v>
      </c>
      <c r="C76" s="509"/>
      <c r="D76" s="258">
        <f>+'Ekamut-caxs'!D76</f>
        <v>0</v>
      </c>
      <c r="E76" s="430"/>
    </row>
    <row r="77" spans="1:13" s="97" customFormat="1" ht="17.25" customHeight="1" thickBot="1">
      <c r="A77" s="71">
        <v>20</v>
      </c>
      <c r="B77" s="504" t="s">
        <v>39</v>
      </c>
      <c r="C77" s="505"/>
      <c r="D77" s="284">
        <f>+'Deb. ev kreditor'!D59-'Deb. ev kreditor'!D55</f>
        <v>0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4" t="s">
        <v>87</v>
      </c>
      <c r="C78" s="505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0" t="s">
        <v>62</v>
      </c>
      <c r="C79" s="51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4" t="s">
        <v>92</v>
      </c>
      <c r="C80" s="505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4" t="s">
        <v>88</v>
      </c>
      <c r="C81" s="50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4" t="s">
        <v>89</v>
      </c>
      <c r="C82" s="50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4" t="s">
        <v>90</v>
      </c>
      <c r="C83" s="50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4" t="s">
        <v>67</v>
      </c>
      <c r="C84" s="50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4" t="s">
        <v>68</v>
      </c>
      <c r="C85" s="50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4"/>
      <c r="C86" s="50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4" t="s">
        <v>93</v>
      </c>
      <c r="C87" s="50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64</v>
      </c>
      <c r="C88" s="50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4" t="s">
        <v>63</v>
      </c>
      <c r="C89" s="50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4" t="s">
        <v>52</v>
      </c>
      <c r="C90" s="50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6" t="s">
        <v>155</v>
      </c>
      <c r="C91" s="507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9.5" hidden="1" customHeight="1" thickBot="1">
      <c r="A92" s="71">
        <v>1</v>
      </c>
      <c r="B92" s="504" t="s">
        <v>16</v>
      </c>
      <c r="C92" s="505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4"/>
      <c r="C93" s="50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6" t="s">
        <v>41</v>
      </c>
      <c r="C94" s="507"/>
      <c r="D94" s="292">
        <f>D19+D20-D35</f>
        <v>6345.5</v>
      </c>
      <c r="E94" s="469" t="s">
        <v>250</v>
      </c>
      <c r="F94" s="512" t="s">
        <v>206</v>
      </c>
      <c r="G94" s="513"/>
      <c r="H94" s="308"/>
      <c r="I94" s="308"/>
      <c r="J94" s="307"/>
      <c r="K94" s="98"/>
      <c r="L94" s="98"/>
      <c r="M94" s="98"/>
    </row>
    <row r="95" spans="1:13" s="81" customFormat="1" ht="30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Ն․Պարոնյան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Մ․Սիմոնյան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4.2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5" zoomScaleSheetLayoutView="100" workbookViewId="0">
      <selection activeCell="A65" sqref="A65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հ․108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258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82690</v>
      </c>
      <c r="D6" s="311">
        <f>SUM(D7:D18,D21:D24)</f>
        <v>77306.400000000009</v>
      </c>
      <c r="E6" s="311">
        <f t="shared" ref="E6:E66" si="0">D6-C6</f>
        <v>-5383.5999999999913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78240</v>
      </c>
      <c r="D7" s="298">
        <f>+'Ekamut-caxs'!D18</f>
        <v>69240</v>
      </c>
      <c r="E7" s="298">
        <f t="shared" si="0"/>
        <v>-9000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0</v>
      </c>
      <c r="E8" s="298">
        <f t="shared" si="0"/>
        <v>0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262</v>
      </c>
      <c r="C9" s="466"/>
      <c r="D9" s="298">
        <f>+'Ekamut-caxs'!D20</f>
        <v>0</v>
      </c>
      <c r="E9" s="298">
        <f t="shared" si="0"/>
        <v>0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1938.5</v>
      </c>
      <c r="E11" s="298">
        <f t="shared" si="0"/>
        <v>1938.5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1029.3</v>
      </c>
      <c r="E12" s="298">
        <f t="shared" si="0"/>
        <v>1029.3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909.2</v>
      </c>
      <c r="E13" s="298">
        <f t="shared" si="0"/>
        <v>909.2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22.8</v>
      </c>
      <c r="E14" s="298">
        <f t="shared" si="0"/>
        <v>22.8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1200</v>
      </c>
      <c r="D15" s="298">
        <f>+'Ekamut-caxs'!D26</f>
        <v>916.6</v>
      </c>
      <c r="E15" s="298">
        <f>D15-C15</f>
        <v>-283.39999999999998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3250</v>
      </c>
      <c r="D18" s="301">
        <f>SUM(D19:D20)</f>
        <v>3250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3250</v>
      </c>
      <c r="D19" s="255">
        <f>+'Ekamut-caxs'!D30</f>
        <v>3250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82690.000000000015</v>
      </c>
      <c r="D25" s="312">
        <f>SUM(D26,D30:D36,D40:D62,D64:D65)</f>
        <v>75367.899999999994</v>
      </c>
      <c r="E25" s="311">
        <f t="shared" si="0"/>
        <v>-7322.1000000000204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43546.6</v>
      </c>
      <c r="D26" s="301">
        <f>+'Ekamut-caxs'!D38</f>
        <v>43341.7</v>
      </c>
      <c r="E26" s="298">
        <f t="shared" si="0"/>
        <v>-204.90000000000146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600</v>
      </c>
      <c r="D27" s="302">
        <f>+'Ekamut-caxs'!D39</f>
        <v>797.6</v>
      </c>
      <c r="E27" s="255">
        <f>D27-C27</f>
        <v>197.60000000000002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754</v>
      </c>
      <c r="E28" s="255">
        <f>D28-C28</f>
        <v>754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22952.2</v>
      </c>
      <c r="D30" s="301">
        <f>+'Ekamut-caxs'!D42</f>
        <v>20166.400000000001</v>
      </c>
      <c r="E30" s="298">
        <f t="shared" si="0"/>
        <v>-2785.7999999999993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1745.7</v>
      </c>
      <c r="D31" s="301">
        <f>+'Ekamut-caxs'!D43</f>
        <v>1672.1</v>
      </c>
      <c r="E31" s="298">
        <f t="shared" si="0"/>
        <v>-73.600000000000136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2019.3</v>
      </c>
      <c r="D32" s="301">
        <f>+'Ekamut-caxs'!D44</f>
        <v>2055.5</v>
      </c>
      <c r="E32" s="298">
        <f t="shared" si="0"/>
        <v>36.200000000000045</v>
      </c>
      <c r="F32" s="297" t="s">
        <v>304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607.79999999999995</v>
      </c>
      <c r="D33" s="301">
        <f>+'Ekamut-caxs'!D45</f>
        <v>598</v>
      </c>
      <c r="E33" s="298">
        <f t="shared" si="0"/>
        <v>-9.7999999999999545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89</v>
      </c>
      <c r="D34" s="301">
        <f>+'Ekamut-caxs'!D46</f>
        <v>89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50</v>
      </c>
      <c r="D35" s="301">
        <f>+'Ekamut-caxs'!D47</f>
        <v>50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130.1</v>
      </c>
      <c r="D36" s="301">
        <f>SUM(D37:D39)</f>
        <v>129.80000000000001</v>
      </c>
      <c r="E36" s="298">
        <f t="shared" si="0"/>
        <v>-0.29999999999998295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12.5</v>
      </c>
      <c r="D38" s="302">
        <f>+'Ekamut-caxs'!D50</f>
        <v>12.2</v>
      </c>
      <c r="E38" s="255">
        <f t="shared" si="0"/>
        <v>-0.30000000000000071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1176</v>
      </c>
      <c r="D41" s="301">
        <f>+'Ekamut-caxs'!D53</f>
        <v>923.3</v>
      </c>
      <c r="E41" s="298">
        <f t="shared" si="0"/>
        <v>-252.70000000000005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250</v>
      </c>
      <c r="D42" s="301">
        <f>+'Ekamut-caxs'!D54</f>
        <v>105</v>
      </c>
      <c r="E42" s="298">
        <f t="shared" si="0"/>
        <v>-145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12</v>
      </c>
      <c r="B43" s="290" t="s">
        <v>76</v>
      </c>
      <c r="C43" s="299"/>
      <c r="D43" s="301">
        <f>+'Ekamut-caxs'!D55</f>
        <v>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13</v>
      </c>
      <c r="B44" s="285" t="s">
        <v>50</v>
      </c>
      <c r="C44" s="299"/>
      <c r="D44" s="301">
        <f>+'Ekamut-caxs'!D56</f>
        <v>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85" t="s">
        <v>122</v>
      </c>
      <c r="C45" s="299">
        <v>50</v>
      </c>
      <c r="D45" s="301">
        <f>+'Ekamut-caxs'!D57</f>
        <v>10</v>
      </c>
      <c r="E45" s="298">
        <f>D45-C45</f>
        <v>-40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12</v>
      </c>
      <c r="B46" s="285" t="s">
        <v>123</v>
      </c>
      <c r="C46" s="299">
        <v>86</v>
      </c>
      <c r="D46" s="301">
        <f>+'Ekamut-caxs'!D58</f>
        <v>86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13</v>
      </c>
      <c r="B47" s="285" t="s">
        <v>26</v>
      </c>
      <c r="C47" s="297">
        <v>900</v>
      </c>
      <c r="D47" s="301">
        <f>+'Ekamut-caxs'!D59</f>
        <v>300</v>
      </c>
      <c r="E47" s="298">
        <f t="shared" si="0"/>
        <v>-600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14</v>
      </c>
      <c r="B48" s="285" t="s">
        <v>27</v>
      </c>
      <c r="C48" s="297">
        <v>98.2</v>
      </c>
      <c r="D48" s="301">
        <f>+'Ekamut-caxs'!D60</f>
        <v>104.2</v>
      </c>
      <c r="E48" s="298">
        <f>D48-C48</f>
        <v>6</v>
      </c>
      <c r="F48" s="297" t="s">
        <v>305</v>
      </c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15</v>
      </c>
      <c r="B51" s="285" t="s">
        <v>47</v>
      </c>
      <c r="C51" s="299">
        <v>84</v>
      </c>
      <c r="D51" s="301">
        <f>+'Ekamut-caxs'!D63</f>
        <v>84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16</v>
      </c>
      <c r="B52" s="285" t="s">
        <v>77</v>
      </c>
      <c r="C52" s="299">
        <v>40</v>
      </c>
      <c r="D52" s="301">
        <f>+'Ekamut-caxs'!D64</f>
        <v>8</v>
      </c>
      <c r="E52" s="298">
        <f t="shared" si="0"/>
        <v>-32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17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18</v>
      </c>
      <c r="B54" s="285" t="s">
        <v>48</v>
      </c>
      <c r="C54" s="297">
        <v>6</v>
      </c>
      <c r="D54" s="301">
        <f>+'Ekamut-caxs'!D66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85" t="s">
        <v>66</v>
      </c>
      <c r="C57" s="297"/>
      <c r="D57" s="301">
        <f>+'Ekamut-caxs'!D69</f>
        <v>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19</v>
      </c>
      <c r="B59" s="285" t="s">
        <v>158</v>
      </c>
      <c r="C59" s="297">
        <v>200</v>
      </c>
      <c r="D59" s="301">
        <f>+'Ekamut-caxs'!D71</f>
        <v>50</v>
      </c>
      <c r="E59" s="298">
        <f t="shared" si="1"/>
        <v>-150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20</v>
      </c>
      <c r="B62" s="289" t="s">
        <v>28</v>
      </c>
      <c r="C62" s="297">
        <v>3800</v>
      </c>
      <c r="D62" s="301">
        <f>+'Ekamut-caxs'!D74</f>
        <v>3800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20.100000000000001</v>
      </c>
      <c r="B63" s="30" t="s">
        <v>80</v>
      </c>
      <c r="C63" s="256">
        <v>3250</v>
      </c>
      <c r="D63" s="302">
        <f>+'Ekamut-caxs'!D75</f>
        <v>3250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21</v>
      </c>
      <c r="B65" s="285" t="s">
        <v>70</v>
      </c>
      <c r="C65" s="297">
        <v>4764.1000000000004</v>
      </c>
      <c r="D65" s="301">
        <f>+'Ekamut-caxs'!D77</f>
        <v>1693.9</v>
      </c>
      <c r="E65" s="298">
        <f t="shared" si="1"/>
        <v>-3070.2000000000003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1938.5000000000146</v>
      </c>
      <c r="E66" s="311">
        <f t="shared" si="0"/>
        <v>1938.5000000000146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Ն․Պարոնյան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Մ․Սիմոնյան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algorithmName="SHA-512" hashValue="4KHPDFJgbCNno2remWXD8xny13nwl9yuhsM/uR/YtC+9Eo9KET5ZvGgn8S6jiR4invxCGifwbXTi4qFGkC2IZw==" saltValue="vj2tYKMQg/xUX1DErwiDU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8" zoomScaleSheetLayoutView="100" workbookViewId="0">
      <selection activeCell="A65" sqref="A65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հ․108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259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4101.5</v>
      </c>
      <c r="D6" s="257">
        <v>4101.5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79440</v>
      </c>
      <c r="D7" s="292">
        <f>SUM(D8:D9,D12,D15:D22)</f>
        <v>72095.100000000006</v>
      </c>
      <c r="E7" s="292">
        <f>D7-C7</f>
        <v>-7344.8999999999942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78240</v>
      </c>
      <c r="D8" s="284">
        <f>+'Dramakan hosqer'!D21</f>
        <v>69240</v>
      </c>
      <c r="E8" s="284">
        <f>D8-C8</f>
        <v>-9000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0</v>
      </c>
      <c r="E9" s="284">
        <f t="shared" ref="E9:E14" si="1">D9-C9</f>
        <v>0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262</v>
      </c>
      <c r="C10" s="258"/>
      <c r="D10" s="284">
        <f>+'Dramakan hosqer'!D23</f>
        <v>0</v>
      </c>
      <c r="E10" s="284">
        <f t="shared" si="1"/>
        <v>0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1938.5</v>
      </c>
      <c r="E12" s="284">
        <f t="shared" si="1"/>
        <v>1938.5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1029.3</v>
      </c>
      <c r="E13" s="284">
        <f t="shared" si="1"/>
        <v>1029.3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909.2</v>
      </c>
      <c r="E14" s="284">
        <f t="shared" si="1"/>
        <v>909.2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1200</v>
      </c>
      <c r="D15" s="284">
        <f>+'Dramakan hosqer'!D28</f>
        <v>916.6</v>
      </c>
      <c r="E15" s="284">
        <f t="shared" si="0"/>
        <v>-283.39999999999998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74125.900000000009</v>
      </c>
      <c r="D23" s="292">
        <f>+D24+D67+D79</f>
        <v>69851.100000000006</v>
      </c>
      <c r="E23" s="292">
        <f t="shared" si="0"/>
        <v>-4274.8000000000029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74125.900000000009</v>
      </c>
      <c r="D24" s="292">
        <f>SUM(D25,D29:D35,D39:D61,D65:D66)</f>
        <v>69851.100000000006</v>
      </c>
      <c r="E24" s="292">
        <f t="shared" si="0"/>
        <v>-4274.8000000000029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43546.6</v>
      </c>
      <c r="D25" s="284">
        <f>+'Dramakan hosqer'!D37</f>
        <v>43341.7</v>
      </c>
      <c r="E25" s="284">
        <f t="shared" si="0"/>
        <v>-204.90000000000146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600</v>
      </c>
      <c r="D26" s="296">
        <f>+'Dramakan hosqer'!D38</f>
        <v>797.6</v>
      </c>
      <c r="E26" s="296">
        <f t="shared" si="0"/>
        <v>197.60000000000002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754</v>
      </c>
      <c r="E27" s="296">
        <f t="shared" si="0"/>
        <v>754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22952.2</v>
      </c>
      <c r="D29" s="284">
        <f>+'Dramakan hosqer'!D41</f>
        <v>20166.400000000001</v>
      </c>
      <c r="E29" s="284">
        <f t="shared" si="0"/>
        <v>-2785.7999999999993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1745.7</v>
      </c>
      <c r="D30" s="284">
        <f>+'Dramakan hosqer'!D42</f>
        <v>1672.1</v>
      </c>
      <c r="E30" s="284">
        <f t="shared" si="0"/>
        <v>-73.600000000000136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2019.3</v>
      </c>
      <c r="D31" s="284">
        <f>+'Dramakan hosqer'!D43</f>
        <v>2055.5</v>
      </c>
      <c r="E31" s="284">
        <f t="shared" si="0"/>
        <v>36.200000000000045</v>
      </c>
      <c r="F31" s="283" t="s">
        <v>306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607.79999999999995</v>
      </c>
      <c r="D32" s="284">
        <f>+'Dramakan hosqer'!D44</f>
        <v>575.1</v>
      </c>
      <c r="E32" s="284">
        <f t="shared" si="0"/>
        <v>-32.699999999999932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89</v>
      </c>
      <c r="D33" s="284">
        <f>+'Dramakan hosqer'!D45</f>
        <v>89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50</v>
      </c>
      <c r="D34" s="284">
        <f>+'Dramakan hosqer'!D46</f>
        <v>50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130.1</v>
      </c>
      <c r="D35" s="284">
        <f>SUM(D36:D38)</f>
        <v>129.80000000000001</v>
      </c>
      <c r="E35" s="284">
        <f t="shared" si="0"/>
        <v>-0.29999999999998295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12.5</v>
      </c>
      <c r="D37" s="296">
        <f>+'Dramakan hosqer'!D49</f>
        <v>12.2</v>
      </c>
      <c r="E37" s="296">
        <f t="shared" si="0"/>
        <v>-0.30000000000000071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1176</v>
      </c>
      <c r="D40" s="284">
        <f>+'Dramakan hosqer'!D52</f>
        <v>923.3</v>
      </c>
      <c r="E40" s="284">
        <f t="shared" si="0"/>
        <v>-252.70000000000005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250</v>
      </c>
      <c r="D41" s="284">
        <f>+'Dramakan hosqer'!D53</f>
        <v>105</v>
      </c>
      <c r="E41" s="284">
        <f t="shared" si="0"/>
        <v>-145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/>
      <c r="D42" s="284">
        <f>+'Dramakan hosqer'!D54</f>
        <v>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12</v>
      </c>
      <c r="B43" s="285" t="s">
        <v>50</v>
      </c>
      <c r="C43" s="283"/>
      <c r="D43" s="284">
        <f>+'Dramakan hosqer'!D55</f>
        <v>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85" t="s">
        <v>122</v>
      </c>
      <c r="C44" s="283">
        <v>50</v>
      </c>
      <c r="D44" s="284">
        <f>+'Dramakan hosqer'!D56</f>
        <v>10</v>
      </c>
      <c r="E44" s="284">
        <f t="shared" si="0"/>
        <v>-40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85" t="s">
        <v>123</v>
      </c>
      <c r="C45" s="283">
        <v>86</v>
      </c>
      <c r="D45" s="284">
        <f>+'Dramakan hosqer'!D57</f>
        <v>86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85" t="s">
        <v>26</v>
      </c>
      <c r="C46" s="283">
        <v>900</v>
      </c>
      <c r="D46" s="284">
        <f>+'Dramakan hosqer'!D58</f>
        <v>300</v>
      </c>
      <c r="E46" s="284">
        <f t="shared" si="0"/>
        <v>-600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98.2</v>
      </c>
      <c r="D47" s="284">
        <f>+'Dramakan hosqer'!D59</f>
        <v>104.2</v>
      </c>
      <c r="E47" s="284">
        <f t="shared" si="0"/>
        <v>6</v>
      </c>
      <c r="F47" s="283" t="s">
        <v>305</v>
      </c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84</v>
      </c>
      <c r="D50" s="284">
        <f>+'Dramakan hosqer'!D62</f>
        <v>84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40</v>
      </c>
      <c r="D51" s="284">
        <f>+'Dramakan hosqer'!D63</f>
        <v>8</v>
      </c>
      <c r="E51" s="284">
        <f t="shared" si="0"/>
        <v>-32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20</v>
      </c>
      <c r="B56" s="285" t="s">
        <v>66</v>
      </c>
      <c r="C56" s="283"/>
      <c r="D56" s="284">
        <f>+'Dramakan hosqer'!D68</f>
        <v>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20</v>
      </c>
      <c r="B58" s="285" t="s">
        <v>158</v>
      </c>
      <c r="C58" s="283">
        <v>200</v>
      </c>
      <c r="D58" s="284">
        <f>+'Dramakan hosqer'!D70</f>
        <v>50</v>
      </c>
      <c r="E58" s="284">
        <f t="shared" si="0"/>
        <v>-150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21</v>
      </c>
      <c r="B65" s="291" t="s">
        <v>39</v>
      </c>
      <c r="C65" s="283"/>
      <c r="D65" s="284">
        <f>+'Dramakan hosqer'!D77</f>
        <v>0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9415.5999999999913</v>
      </c>
      <c r="D82" s="292">
        <f>D6+D7-D23</f>
        <v>6345.5</v>
      </c>
      <c r="E82" s="292">
        <f t="shared" si="2"/>
        <v>-3070.0999999999913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Ն․Պարոնյան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Մ․Սիմոնյան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0" workbookViewId="0">
      <selection activeCell="A65" sqref="A65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հ․108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256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153.20000000000002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112.2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28.1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11.8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>
        <v>1.1000000000000001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153.20000000000002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190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3911</v>
      </c>
      <c r="E54" s="31"/>
      <c r="F54" s="341">
        <f>SUM(D36:D53)</f>
        <v>0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3911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302</v>
      </c>
      <c r="C58" s="220" t="s">
        <v>303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3911</v>
      </c>
      <c r="E59" s="237"/>
      <c r="F59" s="443">
        <f>+D59-D55</f>
        <v>0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4101.5</v>
      </c>
      <c r="D62" s="525" t="s">
        <v>193</v>
      </c>
      <c r="E62" s="52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7" t="str">
        <f>+'Ekamut-caxs'!C80</f>
        <v>Ն․Պարոնյան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8" t="s">
        <v>97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7" t="str">
        <f>+'Ekamut-caxs'!C82</f>
        <v>Մ․Սիմոնյան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8" t="s">
        <v>97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5" zoomScale="106" zoomScaleSheetLayoutView="106" workbookViewId="0">
      <selection activeCell="A65" sqref="A6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հ․108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260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230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300</v>
      </c>
      <c r="K6" s="354" t="s">
        <v>291</v>
      </c>
      <c r="L6" s="354" t="s">
        <v>196</v>
      </c>
      <c r="M6" s="355" t="s">
        <v>212</v>
      </c>
      <c r="N6" s="547"/>
    </row>
    <row r="7" spans="1:15" ht="27.75" customHeight="1">
      <c r="A7" s="352">
        <v>1</v>
      </c>
      <c r="B7" s="356" t="s">
        <v>220</v>
      </c>
      <c r="C7" s="357">
        <v>36461.5</v>
      </c>
      <c r="D7" s="358">
        <v>6732.5</v>
      </c>
      <c r="E7" s="359"/>
      <c r="F7" s="359"/>
      <c r="G7" s="359">
        <v>108.7</v>
      </c>
      <c r="H7" s="359"/>
      <c r="I7" s="359"/>
      <c r="J7" s="359">
        <v>39</v>
      </c>
      <c r="K7" s="359"/>
      <c r="L7" s="359"/>
      <c r="M7" s="360"/>
      <c r="N7" s="361">
        <f>ROUND(SUM(C7:M7),1)</f>
        <v>43341.7</v>
      </c>
    </row>
    <row r="8" spans="1:15" ht="28.5" customHeight="1">
      <c r="A8" s="352">
        <v>1.1000000000000001</v>
      </c>
      <c r="B8" s="362" t="s">
        <v>121</v>
      </c>
      <c r="C8" s="363">
        <v>758.6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754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/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43341.7</v>
      </c>
    </row>
    <row r="13" spans="1:15" s="377" customFormat="1" ht="34.5" customHeight="1">
      <c r="B13" s="378"/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>
        <f>3403.2*2</f>
        <v>6806.4</v>
      </c>
      <c r="E14" s="386"/>
      <c r="F14" s="386"/>
      <c r="G14" s="387"/>
      <c r="H14" s="161"/>
      <c r="I14" s="161"/>
      <c r="J14" s="246"/>
      <c r="K14" s="246"/>
      <c r="L14" s="538"/>
      <c r="M14" s="538"/>
      <c r="N14" s="388"/>
    </row>
    <row r="15" spans="1:15" s="377" customFormat="1" ht="69" customHeight="1">
      <c r="B15" s="539" t="s">
        <v>217</v>
      </c>
      <c r="C15" s="541"/>
      <c r="D15" s="540"/>
      <c r="G15" s="246"/>
      <c r="H15" s="246"/>
      <c r="I15" s="539" t="s">
        <v>216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6" t="str">
        <f>+'Ekamut-caxs'!C80</f>
        <v>Ն․Պարոնյան</v>
      </c>
      <c r="I20" s="536"/>
      <c r="J20" s="53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7" t="s">
        <v>97</v>
      </c>
      <c r="I21" s="537"/>
      <c r="J21" s="53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6" t="str">
        <f>+'Ekamut-caxs'!C82</f>
        <v>Մ․Սիմոնյան</v>
      </c>
      <c r="I22" s="536"/>
      <c r="J22" s="53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7" t="s">
        <v>97</v>
      </c>
      <c r="I23" s="537"/>
      <c r="J23" s="537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A65" sqref="A65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հ․108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119</v>
      </c>
      <c r="B5" s="561" t="s">
        <v>99</v>
      </c>
      <c r="C5" s="563" t="s">
        <v>100</v>
      </c>
      <c r="D5" s="564"/>
      <c r="E5" s="564"/>
      <c r="F5" s="565"/>
      <c r="G5" s="555" t="s">
        <v>101</v>
      </c>
      <c r="H5" s="555"/>
      <c r="I5" s="555"/>
      <c r="J5" s="555"/>
      <c r="K5" s="555" t="s">
        <v>147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2842</v>
      </c>
      <c r="F7" s="483">
        <v>408395</v>
      </c>
      <c r="G7" s="280" t="s">
        <v>229</v>
      </c>
      <c r="H7" s="266" t="s">
        <v>229</v>
      </c>
      <c r="I7" s="478">
        <v>4213</v>
      </c>
      <c r="J7" s="480">
        <v>218546</v>
      </c>
      <c r="K7" s="319" t="s">
        <v>229</v>
      </c>
      <c r="L7" s="478">
        <v>256</v>
      </c>
      <c r="M7" s="444">
        <f>+L7*200.47</f>
        <v>51320.32</v>
      </c>
      <c r="N7" s="445">
        <f>+L7*7.94904</f>
        <v>2034.95424</v>
      </c>
      <c r="O7" s="335">
        <f>+N7+M7</f>
        <v>53355.274239999999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2693</v>
      </c>
      <c r="F8" s="483">
        <v>386984</v>
      </c>
      <c r="G8" s="280" t="s">
        <v>229</v>
      </c>
      <c r="H8" s="266" t="s">
        <v>229</v>
      </c>
      <c r="I8" s="478">
        <v>4279</v>
      </c>
      <c r="J8" s="480">
        <v>222003</v>
      </c>
      <c r="K8" s="319" t="s">
        <v>229</v>
      </c>
      <c r="L8" s="478">
        <v>208</v>
      </c>
      <c r="M8" s="444">
        <f t="shared" ref="M8:M18" si="0">+L8*200.47</f>
        <v>41697.760000000002</v>
      </c>
      <c r="N8" s="445">
        <f t="shared" ref="N8:N18" si="1">+L8*7.94904</f>
        <v>1653.40032</v>
      </c>
      <c r="O8" s="335">
        <f t="shared" ref="O8:O18" si="2">+N8+M8</f>
        <v>43351.160320000003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1341</v>
      </c>
      <c r="F9" s="483">
        <v>192702</v>
      </c>
      <c r="G9" s="280" t="s">
        <v>229</v>
      </c>
      <c r="H9" s="266" t="s">
        <v>229</v>
      </c>
      <c r="I9" s="478">
        <v>3763</v>
      </c>
      <c r="J9" s="480">
        <v>196292</v>
      </c>
      <c r="K9" s="319" t="s">
        <v>229</v>
      </c>
      <c r="L9" s="478">
        <v>162</v>
      </c>
      <c r="M9" s="444">
        <f t="shared" si="0"/>
        <v>32476.14</v>
      </c>
      <c r="N9" s="445">
        <f t="shared" si="1"/>
        <v>1287.7444800000001</v>
      </c>
      <c r="O9" s="335">
        <f t="shared" si="2"/>
        <v>33763.884480000001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546</v>
      </c>
      <c r="F10" s="483">
        <v>78460</v>
      </c>
      <c r="G10" s="280" t="s">
        <v>229</v>
      </c>
      <c r="H10" s="270" t="s">
        <v>229</v>
      </c>
      <c r="I10" s="478">
        <v>2701</v>
      </c>
      <c r="J10" s="480">
        <v>142864</v>
      </c>
      <c r="K10" s="319" t="s">
        <v>229</v>
      </c>
      <c r="L10" s="478">
        <v>182</v>
      </c>
      <c r="M10" s="444">
        <f t="shared" si="0"/>
        <v>36485.54</v>
      </c>
      <c r="N10" s="445">
        <f t="shared" si="1"/>
        <v>1446.7252800000001</v>
      </c>
      <c r="O10" s="335">
        <f t="shared" si="2"/>
        <v>37932.26528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2639</v>
      </c>
      <c r="J11" s="480">
        <v>140045</v>
      </c>
      <c r="K11" s="319" t="s">
        <v>229</v>
      </c>
      <c r="L11" s="478">
        <v>158</v>
      </c>
      <c r="M11" s="444">
        <f t="shared" si="0"/>
        <v>31674.26</v>
      </c>
      <c r="N11" s="445">
        <f t="shared" si="1"/>
        <v>1255.94832</v>
      </c>
      <c r="O11" s="335">
        <f t="shared" si="2"/>
        <v>32930.208319999998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2829</v>
      </c>
      <c r="J12" s="480">
        <v>148878</v>
      </c>
      <c r="K12" s="319" t="s">
        <v>229</v>
      </c>
      <c r="L12" s="478">
        <v>238</v>
      </c>
      <c r="M12" s="444">
        <f t="shared" si="0"/>
        <v>47711.86</v>
      </c>
      <c r="N12" s="445">
        <f t="shared" si="1"/>
        <v>1891.8715199999999</v>
      </c>
      <c r="O12" s="335">
        <f t="shared" si="2"/>
        <v>49603.731520000001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2556</v>
      </c>
      <c r="J13" s="480">
        <v>133623</v>
      </c>
      <c r="K13" s="319" t="s">
        <v>229</v>
      </c>
      <c r="L13" s="478">
        <v>320</v>
      </c>
      <c r="M13" s="444">
        <f t="shared" si="0"/>
        <v>64150.400000000001</v>
      </c>
      <c r="N13" s="445">
        <f t="shared" si="1"/>
        <v>2543.6927999999998</v>
      </c>
      <c r="O13" s="335">
        <f t="shared" si="2"/>
        <v>66694.092799999999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2846</v>
      </c>
      <c r="J14" s="480">
        <v>148991</v>
      </c>
      <c r="K14" s="319" t="s">
        <v>229</v>
      </c>
      <c r="L14" s="478">
        <v>173</v>
      </c>
      <c r="M14" s="444">
        <f t="shared" si="0"/>
        <v>34681.31</v>
      </c>
      <c r="N14" s="445">
        <f t="shared" si="1"/>
        <v>1375.1839199999999</v>
      </c>
      <c r="O14" s="335">
        <f t="shared" si="2"/>
        <v>36056.493920000001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2149</v>
      </c>
      <c r="J15" s="480">
        <v>113260</v>
      </c>
      <c r="K15" s="319" t="s">
        <v>229</v>
      </c>
      <c r="L15" s="478">
        <v>304</v>
      </c>
      <c r="M15" s="444">
        <f t="shared" si="0"/>
        <v>60942.879999999997</v>
      </c>
      <c r="N15" s="445">
        <f t="shared" si="1"/>
        <v>2416.5081599999999</v>
      </c>
      <c r="O15" s="335">
        <f t="shared" si="2"/>
        <v>63359.388159999995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2460</v>
      </c>
      <c r="J16" s="480">
        <v>130262</v>
      </c>
      <c r="K16" s="319" t="s">
        <v>229</v>
      </c>
      <c r="L16" s="478">
        <v>260</v>
      </c>
      <c r="M16" s="444">
        <f t="shared" si="0"/>
        <v>52122.2</v>
      </c>
      <c r="N16" s="445">
        <f t="shared" si="1"/>
        <v>2066.7503999999999</v>
      </c>
      <c r="O16" s="335">
        <f t="shared" si="2"/>
        <v>54188.950399999994</v>
      </c>
    </row>
    <row r="17" spans="1:15" ht="19.5" customHeight="1">
      <c r="A17" s="142">
        <v>11</v>
      </c>
      <c r="B17" s="196" t="s">
        <v>112</v>
      </c>
      <c r="C17" s="484">
        <v>1372</v>
      </c>
      <c r="D17" s="485">
        <v>197156</v>
      </c>
      <c r="E17" s="277">
        <f>+MAX(C17,E9)</f>
        <v>1372</v>
      </c>
      <c r="F17" s="268">
        <f>+E17*143.7</f>
        <v>197156.4</v>
      </c>
      <c r="G17" s="481">
        <v>4354</v>
      </c>
      <c r="H17" s="482">
        <v>228388</v>
      </c>
      <c r="I17" s="277">
        <f>+MAX(G17,I7)</f>
        <v>4354</v>
      </c>
      <c r="J17" s="269">
        <f>+I17*53.48</f>
        <v>232851.91999999998</v>
      </c>
      <c r="K17" s="479">
        <v>318</v>
      </c>
      <c r="L17" s="277">
        <f>+MAX(K17,L8)</f>
        <v>318</v>
      </c>
      <c r="M17" s="444">
        <f t="shared" si="0"/>
        <v>63749.46</v>
      </c>
      <c r="N17" s="445">
        <f t="shared" si="1"/>
        <v>2527.7947199999999</v>
      </c>
      <c r="O17" s="335">
        <f t="shared" si="2"/>
        <v>66277.254719999997</v>
      </c>
    </row>
    <row r="18" spans="1:15" ht="19.5" customHeight="1">
      <c r="A18" s="142">
        <v>12</v>
      </c>
      <c r="B18" s="196" t="s">
        <v>113</v>
      </c>
      <c r="C18" s="484">
        <v>2490</v>
      </c>
      <c r="D18" s="485">
        <v>357813</v>
      </c>
      <c r="E18" s="277">
        <f>+MAX(C18,E7)</f>
        <v>2842</v>
      </c>
      <c r="F18" s="268">
        <f>+E18*143.7</f>
        <v>408395.39999999997</v>
      </c>
      <c r="G18" s="481">
        <v>4262</v>
      </c>
      <c r="H18" s="482">
        <v>221910</v>
      </c>
      <c r="I18" s="277">
        <f>+MAX(G18,I7)</f>
        <v>4262</v>
      </c>
      <c r="J18" s="269">
        <f>+I18*53.48</f>
        <v>227931.75999999998</v>
      </c>
      <c r="K18" s="479">
        <v>290</v>
      </c>
      <c r="L18" s="277">
        <f>+MAX(K18,L7)</f>
        <v>290</v>
      </c>
      <c r="M18" s="444">
        <f t="shared" si="0"/>
        <v>58136.3</v>
      </c>
      <c r="N18" s="445">
        <f t="shared" si="1"/>
        <v>2305.2215999999999</v>
      </c>
      <c r="O18" s="335">
        <f t="shared" si="2"/>
        <v>60441.5216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3862</v>
      </c>
      <c r="D19" s="271">
        <f>SUM(D7:D18)</f>
        <v>554969</v>
      </c>
      <c r="E19" s="278">
        <f t="shared" si="3"/>
        <v>11636</v>
      </c>
      <c r="F19" s="272">
        <f>SUM(F7:F18)</f>
        <v>1672092.7999999998</v>
      </c>
      <c r="G19" s="281">
        <f>SUM(G7:G18)</f>
        <v>8616</v>
      </c>
      <c r="H19" s="271">
        <f>SUM(H7:H18)</f>
        <v>450298</v>
      </c>
      <c r="I19" s="278">
        <f>SUM(I7:I18)</f>
        <v>39051</v>
      </c>
      <c r="J19" s="273">
        <f>SUM(J7:J18)</f>
        <v>2055547.68</v>
      </c>
      <c r="K19" s="276">
        <f t="shared" si="3"/>
        <v>608</v>
      </c>
      <c r="L19" s="278">
        <f>SUM(L7:L18)</f>
        <v>2869</v>
      </c>
      <c r="M19" s="273">
        <f>SUM(M7:M18)</f>
        <v>575148.43000000005</v>
      </c>
      <c r="N19" s="446">
        <f>SUM(N7:N18)</f>
        <v>22805.795759999997</v>
      </c>
      <c r="O19" s="273">
        <f>SUM(O7:O18)</f>
        <v>597954.22575999994</v>
      </c>
    </row>
    <row r="20" spans="1:15" ht="21.75" customHeight="1">
      <c r="B20" s="150"/>
      <c r="C20" s="250"/>
      <c r="D20" s="183"/>
      <c r="E20" s="250"/>
      <c r="F20" s="183">
        <f>ROUND(F19/1000,1)</f>
        <v>1672.1</v>
      </c>
      <c r="G20" s="250"/>
      <c r="H20" s="183"/>
      <c r="I20" s="250"/>
      <c r="J20" s="183">
        <f>ROUND(J19/1000,1)</f>
        <v>2055.5</v>
      </c>
      <c r="K20" s="250"/>
      <c r="L20" s="250"/>
      <c r="M20" s="183">
        <f>ROUND(M19/1000,1)</f>
        <v>575.1</v>
      </c>
      <c r="N20" s="183">
        <f t="shared" ref="N20:O20" si="4">ROUND(N19/1000,1)</f>
        <v>22.8</v>
      </c>
      <c r="O20" s="183">
        <f t="shared" si="4"/>
        <v>598</v>
      </c>
    </row>
    <row r="21" spans="1:15" ht="33.75" customHeight="1" thickBot="1">
      <c r="B21" s="558" t="s">
        <v>207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1672.1</v>
      </c>
      <c r="G27" s="334" t="s">
        <v>229</v>
      </c>
      <c r="H27" s="271" t="s">
        <v>229</v>
      </c>
      <c r="I27" s="271" t="s">
        <v>229</v>
      </c>
      <c r="J27" s="272">
        <f>J20-J26</f>
        <v>2055.5</v>
      </c>
      <c r="K27" s="334" t="s">
        <v>229</v>
      </c>
      <c r="L27" s="271" t="s">
        <v>229</v>
      </c>
      <c r="M27" s="273">
        <f>M20-M26</f>
        <v>575.1</v>
      </c>
      <c r="N27" s="188" t="s">
        <v>229</v>
      </c>
      <c r="O27" s="272">
        <f>+O20-M26</f>
        <v>598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68" t="str">
        <f>+'Ekamut-caxs'!C80</f>
        <v>Ն․Պարոնյան</v>
      </c>
      <c r="K30" s="568"/>
      <c r="M30" s="144"/>
    </row>
    <row r="31" spans="1:15" s="140" customFormat="1">
      <c r="C31" s="146"/>
      <c r="D31" s="146"/>
      <c r="E31" s="145"/>
      <c r="F31" s="145"/>
      <c r="G31" s="567" t="s">
        <v>96</v>
      </c>
      <c r="H31" s="567"/>
      <c r="I31" s="264"/>
      <c r="J31" s="567" t="s">
        <v>114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8"/>
      <c r="H32" s="568"/>
      <c r="I32" s="153"/>
      <c r="J32" s="568" t="str">
        <f>+'Ekamut-caxs'!C82</f>
        <v>Մ․Սիմոնյան</v>
      </c>
      <c r="K32" s="568"/>
    </row>
    <row r="33" spans="3:13" s="140" customFormat="1">
      <c r="C33" s="143"/>
      <c r="D33" s="143"/>
      <c r="G33" s="567" t="s">
        <v>96</v>
      </c>
      <c r="H33" s="567"/>
      <c r="I33" s="264"/>
      <c r="J33" s="567" t="s">
        <v>114</v>
      </c>
      <c r="K33" s="56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4" t="s">
        <v>269</v>
      </c>
      <c r="J36" s="554"/>
      <c r="K36" s="423"/>
      <c r="L36" s="554" t="s">
        <v>270</v>
      </c>
      <c r="M36" s="554"/>
    </row>
    <row r="37" spans="3:13">
      <c r="C37" s="436"/>
      <c r="D37" s="436"/>
      <c r="E37" s="554" t="s">
        <v>268</v>
      </c>
      <c r="F37" s="554"/>
      <c r="I37" s="554"/>
      <c r="J37" s="554"/>
      <c r="K37" s="423"/>
      <c r="L37" s="554"/>
      <c r="M37" s="554"/>
    </row>
    <row r="38" spans="3:13">
      <c r="C38" s="436"/>
      <c r="D38" s="436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65" sqref="A65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հ․108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289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63444</v>
      </c>
      <c r="D8" s="256">
        <v>721.6</v>
      </c>
      <c r="E8" s="256">
        <v>16689.8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100</v>
      </c>
      <c r="E9" s="325">
        <f>+M9</f>
        <v>1778.7</v>
      </c>
      <c r="F9" s="449">
        <v>11</v>
      </c>
      <c r="G9" s="462">
        <v>147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1778.7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</f>
        <v>5410</v>
      </c>
      <c r="D10" s="461">
        <v>95</v>
      </c>
      <c r="E10" s="325">
        <f>+M10</f>
        <v>1697.85</v>
      </c>
      <c r="F10" s="449">
        <v>12</v>
      </c>
      <c r="G10" s="463">
        <v>147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1697.85</v>
      </c>
    </row>
    <row r="11" spans="1:13" s="180" customFormat="1" ht="31.5" customHeight="1">
      <c r="A11" s="239"/>
      <c r="B11" s="321" t="s">
        <v>219</v>
      </c>
      <c r="C11" s="322">
        <f>ROUND(SUM(C8:C10),1)</f>
        <v>68854</v>
      </c>
      <c r="D11" s="322">
        <f t="shared" ref="D11:E11" si="0">ROUND(SUM(D8:D10),1)</f>
        <v>916.6</v>
      </c>
      <c r="E11" s="322">
        <f t="shared" si="0"/>
        <v>20166.400000000001</v>
      </c>
    </row>
    <row r="13" spans="1:13" ht="51" customHeight="1">
      <c r="B13" s="571" t="s">
        <v>222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Ն․Պարոնյան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Մ․Սիմոնյան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8" workbookViewId="0">
      <selection activeCell="A65" sqref="A65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հ․108 մսուր-մանկապարտեզ» ՀՈԱԿ-ի </v>
      </c>
      <c r="B2" s="575"/>
      <c r="C2" s="575"/>
      <c r="D2" s="575"/>
    </row>
    <row r="3" spans="1:4" ht="27" customHeight="1">
      <c r="A3" s="575" t="s">
        <v>272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59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29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175</v>
      </c>
    </row>
    <row r="24" spans="1:4" ht="48.75" customHeight="1"/>
    <row r="25" spans="1:4" ht="18">
      <c r="B25" s="178" t="s">
        <v>2</v>
      </c>
      <c r="C25" s="576" t="str">
        <f>+'Ekamut-caxs'!C80</f>
        <v>Ն․Պարոնյան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Մ․Սիմոնյան</v>
      </c>
      <c r="D27" s="576"/>
    </row>
    <row r="28" spans="1:4">
      <c r="C28" s="573" t="s">
        <v>5</v>
      </c>
      <c r="D28" s="57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https://mul2.yerevan.am/tasks/1236395/oneclick/0a3107cbf166171ba565687ef0779bf5dcd00352489b3cd345d89bdfa332d706.xlsx?token=7f8bffa6d5b7b948d5aa646669e5cdf9</cp:keywords>
  <cp:lastModifiedBy>Lusine Petrosyan</cp:lastModifiedBy>
  <cp:lastPrinted>2023-12-25T07:37:57Z</cp:lastPrinted>
  <dcterms:created xsi:type="dcterms:W3CDTF">1996-10-14T23:33:28Z</dcterms:created>
  <dcterms:modified xsi:type="dcterms:W3CDTF">2023-12-28T07:28:31Z</dcterms:modified>
</cp:coreProperties>
</file>